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/>
  <mc:AlternateContent xmlns:mc="http://schemas.openxmlformats.org/markup-compatibility/2006">
    <mc:Choice Requires="x15">
      <x15ac:absPath xmlns:x15ac="http://schemas.microsoft.com/office/spreadsheetml/2010/11/ac" url="C:\ЛЕНА З\Анализ исполнения\Анализ 2026\1 квартал\"/>
    </mc:Choice>
  </mc:AlternateContent>
  <xr:revisionPtr revIDLastSave="0" documentId="13_ncr:1_{496CD108-5AC4-4C1C-9D41-5B318D86918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окумент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3" i="1" l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</calcChain>
</file>

<file path=xl/sharedStrings.xml><?xml version="1.0" encoding="utf-8"?>
<sst xmlns="http://schemas.openxmlformats.org/spreadsheetml/2006/main" count="59" uniqueCount="45">
  <si>
    <t/>
  </si>
  <si>
    <t>Исполнение за отчетный период</t>
  </si>
  <si>
    <t>00010000000000000000</t>
  </si>
  <si>
    <t>НАЛОГОВЫЕ И НЕНАЛОГОВЫЕ ДОХОДЫ</t>
  </si>
  <si>
    <t>00010100000000000000</t>
  </si>
  <si>
    <t>00010300000000000000</t>
  </si>
  <si>
    <t>00010500000000000000</t>
  </si>
  <si>
    <t>00010600000000000000</t>
  </si>
  <si>
    <t>00010800000000000000</t>
  </si>
  <si>
    <t>00011100000000000000</t>
  </si>
  <si>
    <t>00011200000000000000</t>
  </si>
  <si>
    <t>00011300000000000000</t>
  </si>
  <si>
    <t>00011400000000000000</t>
  </si>
  <si>
    <t>00011600000000000000</t>
  </si>
  <si>
    <t>00011700000000000000</t>
  </si>
  <si>
    <t>00020000000000000000</t>
  </si>
  <si>
    <t>БЕЗВОЗМЕЗДНЫЕ ПОСТУПЛЕНИЯ</t>
  </si>
  <si>
    <t>00020200000000000000</t>
  </si>
  <si>
    <t>00021800000000000000</t>
  </si>
  <si>
    <t>00021900000000000000</t>
  </si>
  <si>
    <t>ИТОГО ДОХОДОВ</t>
  </si>
  <si>
    <t>Наименование показателя</t>
  </si>
  <si>
    <t>Код</t>
  </si>
  <si>
    <t>Уточненный план на год</t>
  </si>
  <si>
    <t>Кассовый план за отчетный период</t>
  </si>
  <si>
    <t>% исполнения к кассовому плану</t>
  </si>
  <si>
    <t>% исполнения к годовым назначениям</t>
  </si>
  <si>
    <t>за период с 01.01.2026г. по 30.04.2026г.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</si>
  <si>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</si>
  <si>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</si>
  <si>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</si>
  <si>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</si>
  <si>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</si>
  <si>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</si>
  <si>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</si>
  <si>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</si>
  <si>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</si>
  <si>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</si>
  <si>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ПОСТУПЛЕНИЯ ОТ ДРУГИХ БЮДЖЕТОВ БЮДЖЕТНОЙ СИСТЕМЫ РОССИЙСКОЙ ФЕДЕРАЦИИ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</si>
  <si>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</si>
  <si>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00020800000000000000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</si>
  <si>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</si>
  <si>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</si>
  <si>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Анализ исполнения бюджета ЗАТО г. Североморск в части доходов</t>
  </si>
  <si>
    <t>Единица измерения: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</si>
</sst>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,"/>
  </numFmts>
  <fonts count="9" x14ac:knownFonts="1">
    <font>
      <sz val="11"/>
      <name val="Calibri"/>
    </font>
    <font>
      <sz val="10"/>
      <color rgb="FF000000"/>
      <name val="Arial Cyr"/>
    </font>
    <font>
      <b/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 applyFill="0" applyBorder="0"/>
    <xf numFmtId="0" fontId="1" fillId="0" borderId="4">
      <alignment horizontal="left" vertical="top" wrapText="1"/>
    </xf>
    <xf numFmtId="1" fontId="1" fillId="0" borderId="4">
      <alignment horizontal="center" vertical="top" shrinkToFit="1"/>
    </xf>
    <xf numFmtId="4" fontId="3" fillId="2" borderId="4">
      <alignment horizontal="right" vertical="top" shrinkToFit="1"/>
    </xf>
    <xf numFmtId="4" fontId="3" fillId="3" borderId="4">
      <alignment horizontal="right" vertical="top" shrinkToFit="1"/>
    </xf>
  </cellStyleXfs>
  <cellXfs count="28">
    <xf numFmtId="0" fontId="0" fillId="0" borderId="0" xfId="0" applyFont="1"/>
    <xf numFmtId="0" fontId="4" fillId="0" borderId="0" xfId="0" applyFont="1"/>
    <xf numFmtId="0" fontId="5" fillId="0" borderId="0" xfId="0" applyFont="1" applyProtection="1">
      <protection locked="0"/>
    </xf>
    <xf numFmtId="0" fontId="4" fillId="0" borderId="4" xfId="1" applyFont="1">
      <alignment horizontal="left" vertical="top" wrapText="1"/>
    </xf>
    <xf numFmtId="1" fontId="4" fillId="0" borderId="4" xfId="2" applyFont="1">
      <alignment horizontal="center" vertical="top" shrinkToFit="1"/>
    </xf>
    <xf numFmtId="2" fontId="2" fillId="0" borderId="1" xfId="0" applyNumberFormat="1" applyFont="1" applyBorder="1" applyAlignment="1">
      <alignment horizontal="center" vertical="center" shrinkToFit="1"/>
    </xf>
    <xf numFmtId="0" fontId="2" fillId="0" borderId="0" xfId="0" applyFont="1"/>
    <xf numFmtId="0" fontId="6" fillId="0" borderId="0" xfId="0" applyFont="1" applyProtection="1">
      <protection locked="0"/>
    </xf>
    <xf numFmtId="1" fontId="4" fillId="0" borderId="1" xfId="0" applyNumberFormat="1" applyFont="1" applyBorder="1" applyAlignment="1">
      <alignment horizontal="center" vertical="top" shrinkToFit="1"/>
    </xf>
    <xf numFmtId="2" fontId="4" fillId="0" borderId="1" xfId="0" applyNumberFormat="1" applyFont="1" applyBorder="1" applyAlignment="1">
      <alignment horizontal="center" vertical="center" shrinkToFi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64" fontId="5" fillId="0" borderId="0" xfId="0" applyNumberFormat="1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4" fontId="2" fillId="0" borderId="4" xfId="4" applyFont="1" applyFill="1" applyAlignment="1">
      <alignment horizontal="center" vertical="center" shrinkToFit="1"/>
    </xf>
    <xf numFmtId="4" fontId="4" fillId="0" borderId="4" xfId="3" applyFont="1" applyFill="1" applyAlignment="1">
      <alignment horizontal="center" vertical="center" shrinkToFit="1"/>
    </xf>
    <xf numFmtId="4" fontId="4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0" fontId="7" fillId="0" borderId="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1" fontId="2" fillId="0" borderId="1" xfId="0" applyNumberFormat="1" applyFont="1" applyBorder="1" applyAlignment="1">
      <alignment horizontal="left" vertical="top" shrinkToFit="1"/>
    </xf>
    <xf numFmtId="1" fontId="2" fillId="0" borderId="5" xfId="0" applyNumberFormat="1" applyFont="1" applyBorder="1" applyAlignment="1">
      <alignment horizontal="left" vertical="top" shrinkToFit="1"/>
    </xf>
    <xf numFmtId="1" fontId="2" fillId="0" borderId="6" xfId="0" applyNumberFormat="1" applyFont="1" applyBorder="1" applyAlignment="1">
      <alignment horizontal="left" vertical="top" shrinkToFi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8" fillId="0" borderId="0" xfId="0" applyFont="1" applyAlignment="1" applyProtection="1">
      <alignment horizontal="center"/>
      <protection locked="0"/>
    </xf>
  </cellXfs>
  <cellStyles count="5">
    <cellStyle name="xl23" xfId="2" xr:uid="{9DDC9673-A737-4B1B-8ED4-F2486E8C56E9}"/>
    <cellStyle name="xl29" xfId="4" xr:uid="{DDE451E5-E4DB-411D-A70B-176BCB2AB545}"/>
    <cellStyle name="xl37" xfId="1" xr:uid="{5F7B2813-3AC0-49ED-8583-01AA3D3C4E87}"/>
    <cellStyle name="xl38" xfId="3" xr:uid="{622E4AE4-EC13-4E67-98E4-3879E3F201CF}"/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6"/>
  <sheetViews>
    <sheetView showZeros="0" tabSelected="1" topLeftCell="B1" zoomScale="68" zoomScaleNormal="68" workbookViewId="0">
      <pane ySplit="6" topLeftCell="A7" activePane="bottomLeft" state="frozen"/>
      <selection pane="bottomLeft" activeCell="B9" sqref="B9"/>
    </sheetView>
  </sheetViews>
  <sheetFormatPr defaultColWidth="9.140625" defaultRowHeight="15.75" outlineLevelRow="1" x14ac:dyDescent="0.25"/>
  <cols>
    <col min="1" max="1" width="9.140625" style="2" hidden="1" bestFit="1" customWidth="1"/>
    <col min="2" max="2" width="47.7109375" style="2" customWidth="1"/>
    <col min="3" max="3" width="21.7109375" style="2" customWidth="1"/>
    <col min="4" max="4" width="14.85546875" style="13" customWidth="1"/>
    <col min="5" max="5" width="14.140625" style="13" customWidth="1"/>
    <col min="6" max="6" width="13.7109375" style="13" customWidth="1"/>
    <col min="7" max="7" width="13.42578125" style="13" customWidth="1"/>
    <col min="8" max="8" width="13.5703125" style="13" customWidth="1"/>
    <col min="9" max="9" width="9.140625" style="2" customWidth="1"/>
    <col min="10" max="10" width="9.140625" style="2" bestFit="1" customWidth="1"/>
    <col min="11" max="16384" width="9.140625" style="2"/>
  </cols>
  <sheetData>
    <row r="1" spans="1:9" x14ac:dyDescent="0.25">
      <c r="A1" s="21"/>
      <c r="B1" s="21"/>
      <c r="C1" s="21"/>
      <c r="D1" s="21"/>
      <c r="E1" s="21"/>
      <c r="F1" s="21"/>
      <c r="G1" s="21"/>
      <c r="H1" s="21"/>
      <c r="I1" s="1"/>
    </row>
    <row r="2" spans="1:9" ht="18.75" x14ac:dyDescent="0.3">
      <c r="A2" s="27" t="s">
        <v>43</v>
      </c>
      <c r="B2" s="27"/>
      <c r="C2" s="27"/>
      <c r="D2" s="27"/>
      <c r="E2" s="27"/>
      <c r="F2" s="27"/>
      <c r="G2" s="27"/>
      <c r="H2" s="27"/>
      <c r="I2" s="1"/>
    </row>
    <row r="3" spans="1:9" ht="19.5" customHeight="1" x14ac:dyDescent="0.3">
      <c r="A3" s="27" t="s">
        <v>27</v>
      </c>
      <c r="B3" s="27"/>
      <c r="C3" s="27"/>
      <c r="D3" s="27"/>
      <c r="E3" s="27"/>
      <c r="F3" s="27"/>
      <c r="G3" s="27"/>
      <c r="H3" s="27"/>
      <c r="I3" s="1"/>
    </row>
    <row r="4" spans="1:9" ht="15.75" customHeight="1" x14ac:dyDescent="0.25">
      <c r="A4" s="26" t="s">
        <v>0</v>
      </c>
      <c r="B4" s="26"/>
      <c r="C4" s="26"/>
      <c r="D4" s="26"/>
      <c r="E4" s="26"/>
      <c r="F4" s="26"/>
      <c r="G4" s="26"/>
      <c r="H4" s="26"/>
      <c r="I4" s="1"/>
    </row>
    <row r="5" spans="1:9" ht="12.75" customHeight="1" x14ac:dyDescent="0.25">
      <c r="A5" s="25" t="s">
        <v>44</v>
      </c>
      <c r="B5" s="25"/>
      <c r="C5" s="25"/>
      <c r="D5" s="25"/>
      <c r="E5" s="25"/>
      <c r="F5" s="25"/>
      <c r="G5" s="25"/>
      <c r="H5" s="25"/>
      <c r="I5" s="1"/>
    </row>
    <row r="6" spans="1:9" ht="67.5" customHeight="1" x14ac:dyDescent="0.25">
      <c r="A6" s="17" t="s">
        <v>0</v>
      </c>
      <c r="B6" s="18" t="s">
        <v>21</v>
      </c>
      <c r="C6" s="18" t="s">
        <v>22</v>
      </c>
      <c r="D6" s="18" t="s">
        <v>23</v>
      </c>
      <c r="E6" s="18" t="s">
        <v>24</v>
      </c>
      <c r="F6" s="19" t="s">
        <v>1</v>
      </c>
      <c r="G6" s="20" t="s">
        <v>25</v>
      </c>
      <c r="H6" s="20" t="s">
        <v>26</v>
      </c>
      <c r="I6" s="1"/>
    </row>
    <row r="7" spans="1:9" x14ac:dyDescent="0.25">
      <c r="A7" s="8" t="s">
        <v>2</v>
      </c>
      <c r="B7" s="3" t="s">
        <v>3</v>
      </c>
      <c r="C7" s="4" t="s">
        <v>2</v>
      </c>
      <c r="D7" s="15">
        <v>1809484.9765000001</v>
      </c>
      <c r="E7" s="15">
        <v>328296.44575999997</v>
      </c>
      <c r="F7" s="15">
        <v>355654.32212000003</v>
      </c>
      <c r="G7" s="9">
        <f>IF(OR(E7=0, F7=0), 0, F7/E7*100)</f>
        <v>108.3332843572726</v>
      </c>
      <c r="H7" s="9">
        <f>IF(OR(F7=0, D7=0), 0, F7/D7*100)</f>
        <v>19.655002762605143</v>
      </c>
      <c r="I7" s="1"/>
    </row>
    <row r="8" spans="1:9" outlineLevel="1" x14ac:dyDescent="0.25">
      <c r="A8" s="8"/>
      <c r="B8" s="3" t="s">
        <v>28</v>
      </c>
      <c r="C8" s="4" t="s">
        <v>4</v>
      </c>
      <c r="D8" s="15">
        <v>1532699.338</v>
      </c>
      <c r="E8" s="15">
        <v>274499.83424</v>
      </c>
      <c r="F8" s="15">
        <v>289585.71623000002</v>
      </c>
      <c r="G8" s="9">
        <f t="shared" ref="G8:G23" si="0">IF(OR(E8=0, F8=0), 0, F8/E8*100)</f>
        <v>105.49577089245533</v>
      </c>
      <c r="H8" s="9">
        <f t="shared" ref="H8:H23" si="1">IF(OR(F8=0, D8=0), 0, F8/D8*100)</f>
        <v>18.893837104926057</v>
      </c>
      <c r="I8" s="16"/>
    </row>
    <row r="9" spans="1:9" ht="63" customHeight="1" outlineLevel="1" x14ac:dyDescent="0.25">
      <c r="A9" s="8" t="s">
        <v>4</v>
      </c>
      <c r="B9" s="3" t="s">
        <v>29</v>
      </c>
      <c r="C9" s="4" t="s">
        <v>5</v>
      </c>
      <c r="D9" s="15">
        <v>12598.376</v>
      </c>
      <c r="E9" s="15">
        <v>2784.7003300000001</v>
      </c>
      <c r="F9" s="15">
        <v>2661.2062999999998</v>
      </c>
      <c r="G9" s="9">
        <f t="shared" si="0"/>
        <v>95.565266801975767</v>
      </c>
      <c r="H9" s="9">
        <f t="shared" si="1"/>
        <v>21.123407493156261</v>
      </c>
      <c r="I9" s="1"/>
    </row>
    <row r="10" spans="1:9" outlineLevel="1" x14ac:dyDescent="0.25">
      <c r="A10" s="8" t="s">
        <v>5</v>
      </c>
      <c r="B10" s="3" t="s">
        <v>30</v>
      </c>
      <c r="C10" s="4" t="s">
        <v>6</v>
      </c>
      <c r="D10" s="15">
        <v>63090.95</v>
      </c>
      <c r="E10" s="15">
        <v>8457.6921299999995</v>
      </c>
      <c r="F10" s="15">
        <v>8453.0891100000008</v>
      </c>
      <c r="G10" s="9">
        <f t="shared" si="0"/>
        <v>99.945575933372282</v>
      </c>
      <c r="H10" s="9">
        <f t="shared" si="1"/>
        <v>13.398259354154598</v>
      </c>
      <c r="I10" s="1"/>
    </row>
    <row r="11" spans="1:9" ht="16.5" customHeight="1" outlineLevel="1" x14ac:dyDescent="0.25">
      <c r="A11" s="8" t="s">
        <v>6</v>
      </c>
      <c r="B11" s="3" t="s">
        <v>31</v>
      </c>
      <c r="C11" s="4" t="s">
        <v>7</v>
      </c>
      <c r="D11" s="15">
        <v>29493.095000000001</v>
      </c>
      <c r="E11" s="15">
        <v>1326.53099</v>
      </c>
      <c r="F11" s="15">
        <v>1326.53099</v>
      </c>
      <c r="G11" s="9">
        <f t="shared" si="0"/>
        <v>100</v>
      </c>
      <c r="H11" s="9">
        <f t="shared" si="1"/>
        <v>4.4977680029851053</v>
      </c>
      <c r="I11" s="1"/>
    </row>
    <row r="12" spans="1:9" outlineLevel="1" x14ac:dyDescent="0.25">
      <c r="A12" s="8" t="s">
        <v>7</v>
      </c>
      <c r="B12" s="3" t="s">
        <v>32</v>
      </c>
      <c r="C12" s="4" t="s">
        <v>8</v>
      </c>
      <c r="D12" s="15">
        <v>35357.135999999999</v>
      </c>
      <c r="E12" s="15">
        <v>8259.3068299999995</v>
      </c>
      <c r="F12" s="15">
        <v>8259.3068299999995</v>
      </c>
      <c r="G12" s="9">
        <f t="shared" si="0"/>
        <v>100</v>
      </c>
      <c r="H12" s="9">
        <f t="shared" si="1"/>
        <v>23.359660211166425</v>
      </c>
      <c r="I12" s="1"/>
    </row>
    <row r="13" spans="1:9" ht="63" outlineLevel="1" x14ac:dyDescent="0.25">
      <c r="A13" s="8" t="s">
        <v>8</v>
      </c>
      <c r="B13" s="3" t="s">
        <v>33</v>
      </c>
      <c r="C13" s="4" t="s">
        <v>9</v>
      </c>
      <c r="D13" s="15">
        <v>120175.23891</v>
      </c>
      <c r="E13" s="15">
        <v>25333.821840000001</v>
      </c>
      <c r="F13" s="15">
        <v>25333.821840000001</v>
      </c>
      <c r="G13" s="9">
        <f t="shared" si="0"/>
        <v>100</v>
      </c>
      <c r="H13" s="9">
        <f t="shared" si="1"/>
        <v>21.080733493671406</v>
      </c>
      <c r="I13" s="1"/>
    </row>
    <row r="14" spans="1:9" ht="47.25" outlineLevel="1" x14ac:dyDescent="0.25">
      <c r="A14" s="8"/>
      <c r="B14" s="3" t="s">
        <v>34</v>
      </c>
      <c r="C14" s="4" t="s">
        <v>11</v>
      </c>
      <c r="D14" s="15">
        <v>1545.57979</v>
      </c>
      <c r="E14" s="15">
        <v>324.68997999999999</v>
      </c>
      <c r="F14" s="15">
        <v>1514.68219</v>
      </c>
      <c r="G14" s="9">
        <f t="shared" si="0"/>
        <v>466.50105740867031</v>
      </c>
      <c r="H14" s="9">
        <f t="shared" si="1"/>
        <v>98.000905537202968</v>
      </c>
      <c r="I14" s="1"/>
    </row>
    <row r="15" spans="1:9" ht="45.75" customHeight="1" outlineLevel="1" x14ac:dyDescent="0.25">
      <c r="A15" s="8" t="s">
        <v>9</v>
      </c>
      <c r="B15" s="3" t="s">
        <v>35</v>
      </c>
      <c r="C15" s="4" t="s">
        <v>12</v>
      </c>
      <c r="D15" s="15">
        <v>6389.7861400000002</v>
      </c>
      <c r="E15" s="15">
        <v>6012.4494800000002</v>
      </c>
      <c r="F15" s="15">
        <v>15716.557839999999</v>
      </c>
      <c r="G15" s="9">
        <f t="shared" si="0"/>
        <v>261.40024780715498</v>
      </c>
      <c r="H15" s="9">
        <f t="shared" si="1"/>
        <v>245.96375364762989</v>
      </c>
      <c r="I15" s="1"/>
    </row>
    <row r="16" spans="1:9" ht="31.5" outlineLevel="1" x14ac:dyDescent="0.25">
      <c r="A16" s="8" t="s">
        <v>10</v>
      </c>
      <c r="B16" s="3" t="s">
        <v>36</v>
      </c>
      <c r="C16" s="4" t="s">
        <v>13</v>
      </c>
      <c r="D16" s="15">
        <v>6507.5953799999997</v>
      </c>
      <c r="E16" s="15">
        <v>807.74996999999996</v>
      </c>
      <c r="F16" s="15">
        <v>2316.2849200000001</v>
      </c>
      <c r="G16" s="9">
        <f t="shared" si="0"/>
        <v>286.75766091331457</v>
      </c>
      <c r="H16" s="9">
        <f t="shared" si="1"/>
        <v>35.593560827686247</v>
      </c>
      <c r="I16" s="1"/>
    </row>
    <row r="17" spans="1:9" outlineLevel="1" x14ac:dyDescent="0.25">
      <c r="A17" s="8" t="s">
        <v>11</v>
      </c>
      <c r="B17" s="3" t="s">
        <v>37</v>
      </c>
      <c r="C17" s="4" t="s">
        <v>14</v>
      </c>
      <c r="D17" s="15">
        <v>1627.8812800000001</v>
      </c>
      <c r="E17" s="15">
        <v>489.66996999999998</v>
      </c>
      <c r="F17" s="15">
        <v>487.12587000000002</v>
      </c>
      <c r="G17" s="9">
        <f t="shared" si="0"/>
        <v>99.48044598283208</v>
      </c>
      <c r="H17" s="9">
        <f t="shared" si="1"/>
        <v>29.923918653330787</v>
      </c>
      <c r="I17" s="1"/>
    </row>
    <row r="18" spans="1:9" outlineLevel="1" x14ac:dyDescent="0.25">
      <c r="A18" s="8" t="s">
        <v>12</v>
      </c>
      <c r="B18" s="3" t="s">
        <v>16</v>
      </c>
      <c r="C18" s="4" t="s">
        <v>15</v>
      </c>
      <c r="D18" s="15">
        <v>4403382.6133099999</v>
      </c>
      <c r="E18" s="15">
        <v>688900.76466999995</v>
      </c>
      <c r="F18" s="15">
        <v>691968.16370000003</v>
      </c>
      <c r="G18" s="9">
        <f t="shared" si="0"/>
        <v>100.44525992527669</v>
      </c>
      <c r="H18" s="9">
        <f t="shared" si="1"/>
        <v>15.714468272831988</v>
      </c>
      <c r="I18" s="1"/>
    </row>
    <row r="19" spans="1:9" ht="48" customHeight="1" outlineLevel="1" x14ac:dyDescent="0.25">
      <c r="A19" s="8" t="s">
        <v>13</v>
      </c>
      <c r="B19" s="3" t="s">
        <v>38</v>
      </c>
      <c r="C19" s="4" t="s">
        <v>17</v>
      </c>
      <c r="D19" s="15">
        <v>4382563.1533000004</v>
      </c>
      <c r="E19" s="15">
        <v>668081.30466000002</v>
      </c>
      <c r="F19" s="15">
        <v>671551.51844999997</v>
      </c>
      <c r="G19" s="9">
        <f t="shared" si="0"/>
        <v>100.51942986067633</v>
      </c>
      <c r="H19" s="9">
        <f t="shared" si="1"/>
        <v>15.323259356669677</v>
      </c>
      <c r="I19" s="1"/>
    </row>
    <row r="20" spans="1:9" ht="141" customHeight="1" outlineLevel="1" x14ac:dyDescent="0.25">
      <c r="A20" s="8" t="s">
        <v>14</v>
      </c>
      <c r="B20" s="3" t="s">
        <v>39</v>
      </c>
      <c r="C20" s="4" t="s">
        <v>40</v>
      </c>
      <c r="D20" s="15">
        <v>0</v>
      </c>
      <c r="E20" s="15">
        <v>0</v>
      </c>
      <c r="F20" s="15">
        <v>0</v>
      </c>
      <c r="G20" s="9">
        <f t="shared" si="0"/>
        <v>0</v>
      </c>
      <c r="H20" s="9">
        <f t="shared" si="1"/>
        <v>0</v>
      </c>
      <c r="I20" s="1"/>
    </row>
    <row r="21" spans="1:9" ht="113.25" customHeight="1" x14ac:dyDescent="0.25">
      <c r="A21" s="8" t="s">
        <v>15</v>
      </c>
      <c r="B21" s="3" t="s">
        <v>41</v>
      </c>
      <c r="C21" s="4" t="s">
        <v>18</v>
      </c>
      <c r="D21" s="15">
        <v>20819.460009999999</v>
      </c>
      <c r="E21" s="15">
        <v>20819.460009999999</v>
      </c>
      <c r="F21" s="15">
        <v>22255.07272</v>
      </c>
      <c r="G21" s="9">
        <f t="shared" si="0"/>
        <v>106.89553287794422</v>
      </c>
      <c r="H21" s="9">
        <f t="shared" si="1"/>
        <v>106.89553287794422</v>
      </c>
      <c r="I21" s="1"/>
    </row>
    <row r="22" spans="1:9" ht="78" customHeight="1" outlineLevel="1" x14ac:dyDescent="0.25">
      <c r="A22" s="8" t="s">
        <v>17</v>
      </c>
      <c r="B22" s="3" t="s">
        <v>42</v>
      </c>
      <c r="C22" s="4" t="s">
        <v>19</v>
      </c>
      <c r="D22" s="15">
        <v>0</v>
      </c>
      <c r="E22" s="15">
        <v>0</v>
      </c>
      <c r="F22" s="15">
        <v>-1838.4274700000001</v>
      </c>
      <c r="G22" s="9">
        <f t="shared" si="0"/>
        <v>0</v>
      </c>
      <c r="H22" s="9">
        <f t="shared" si="1"/>
        <v>0</v>
      </c>
      <c r="I22" s="1"/>
    </row>
    <row r="23" spans="1:9" s="7" customFormat="1" ht="19.5" customHeight="1" x14ac:dyDescent="0.25">
      <c r="A23" s="22" t="s">
        <v>20</v>
      </c>
      <c r="B23" s="23"/>
      <c r="C23" s="24"/>
      <c r="D23" s="14">
        <v>6212867.5898099998</v>
      </c>
      <c r="E23" s="14">
        <v>1017197.21043</v>
      </c>
      <c r="F23" s="14">
        <v>1047622.4858199999</v>
      </c>
      <c r="G23" s="5">
        <f t="shared" si="0"/>
        <v>102.99108914948147</v>
      </c>
      <c r="H23" s="5">
        <f t="shared" si="1"/>
        <v>16.862140882227269</v>
      </c>
      <c r="I23" s="6"/>
    </row>
    <row r="24" spans="1:9" ht="12.75" customHeight="1" x14ac:dyDescent="0.25">
      <c r="A24" s="1"/>
      <c r="B24" s="1"/>
      <c r="C24" s="1"/>
      <c r="D24" s="10"/>
      <c r="E24" s="10"/>
      <c r="F24" s="10"/>
      <c r="G24" s="10"/>
      <c r="H24" s="10"/>
      <c r="I24" s="1"/>
    </row>
    <row r="25" spans="1:9" x14ac:dyDescent="0.25">
      <c r="A25" s="21"/>
      <c r="B25" s="21"/>
      <c r="C25" s="21"/>
      <c r="D25" s="21"/>
      <c r="E25" s="21"/>
      <c r="F25" s="21"/>
      <c r="G25" s="11"/>
      <c r="H25" s="11"/>
      <c r="I25" s="1"/>
    </row>
    <row r="26" spans="1:9" x14ac:dyDescent="0.25">
      <c r="D26" s="12"/>
      <c r="E26" s="12"/>
      <c r="F26" s="12"/>
    </row>
  </sheetData>
  <mergeCells count="7">
    <mergeCell ref="A25:F25"/>
    <mergeCell ref="A23:C23"/>
    <mergeCell ref="A5:H5"/>
    <mergeCell ref="A1:H1"/>
    <mergeCell ref="A4:H4"/>
    <mergeCell ref="A3:H3"/>
    <mergeCell ref="A2:H2"/>
  </mergeCells>
  <pageMargins left="0.39375001192092901" right="0.39375001192092901" top="0.59027779102325395" bottom="0.59027779102325395" header="0.39375001192092901" footer="0.39375001192092901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ЗагавринаЕВ</cp:lastModifiedBy>
  <cp:lastPrinted>2026-04-20T13:11:22Z</cp:lastPrinted>
  <dcterms:created xsi:type="dcterms:W3CDTF">2025-10-15T08:53:01Z</dcterms:created>
  <dcterms:modified xsi:type="dcterms:W3CDTF">2026-04-28T07:22:32Z</dcterms:modified>
</cp:coreProperties>
</file>